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15576" windowHeight="11256"/>
  </bookViews>
  <sheets>
    <sheet name="Abb. 13.4 - Werkkosten Lohn" sheetId="1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G12" i="1" l="1"/>
  <c r="E15" i="1"/>
  <c r="E13" i="1"/>
  <c r="F13" i="1" l="1"/>
  <c r="F27" i="1" s="1"/>
  <c r="G24" i="1" l="1"/>
  <c r="G23" i="1"/>
  <c r="G21" i="1"/>
  <c r="G22" i="1"/>
  <c r="G20" i="1"/>
  <c r="G14" i="1"/>
  <c r="G15" i="1"/>
  <c r="G13" i="1"/>
  <c r="G16" i="1"/>
  <c r="G27" i="1" l="1"/>
</calcChain>
</file>

<file path=xl/sharedStrings.xml><?xml version="1.0" encoding="utf-8"?>
<sst xmlns="http://schemas.openxmlformats.org/spreadsheetml/2006/main" count="32" uniqueCount="21">
  <si>
    <t>L</t>
  </si>
  <si>
    <t>Lohn</t>
  </si>
  <si>
    <t>%</t>
  </si>
  <si>
    <t>CHF</t>
  </si>
  <si>
    <t>Grundlohn (z.B. mittlerer Grundlohn)</t>
  </si>
  <si>
    <t>Lohnnebenkosten auf Grundlohn</t>
  </si>
  <si>
    <t>Zuschläge und Prämien</t>
  </si>
  <si>
    <t>Lohnnebenkosten auf Zuschläge und Prämien</t>
  </si>
  <si>
    <t>Zulagen und Spesen</t>
  </si>
  <si>
    <t>Baustellengemeinkosten BGK Löhne</t>
  </si>
  <si>
    <t>- Hand-Werkzeuge und persönliche Ausrüstung</t>
  </si>
  <si>
    <t>- Personaltransporte</t>
  </si>
  <si>
    <t>- Unterkunft und Kantine</t>
  </si>
  <si>
    <t>- Personalbeschaffung und -betreuung</t>
  </si>
  <si>
    <t>- Betriebshaftpflichtversicherung</t>
  </si>
  <si>
    <t xml:space="preserve"> WK</t>
  </si>
  <si>
    <t>Tiefbau</t>
  </si>
  <si>
    <t>Werkkosten (1)</t>
  </si>
  <si>
    <t>…………………………………………………………</t>
  </si>
  <si>
    <t>…….</t>
  </si>
  <si>
    <t>Abb. 13.4 - Werkkosten (1) der Kostenart Lohn für die Sparte Tiefbau (SBV-Kalk)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</si>
</sst>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2" fontId="3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 applyAlignment="1">
      <alignment horizontal="left" vertical="center"/>
    </xf>
    <xf numFmtId="0" fontId="4" fillId="0" borderId="5" xfId="0" applyFont="1" applyBorder="1"/>
    <xf numFmtId="0" fontId="4" fillId="0" borderId="0" xfId="0" applyFont="1"/>
    <xf numFmtId="49" fontId="1" fillId="0" borderId="0" xfId="0" applyNumberFormat="1" applyFont="1" applyBorder="1" applyAlignment="1">
      <alignment horizontal="left" vertical="center"/>
    </xf>
    <xf numFmtId="2" fontId="4" fillId="0" borderId="0" xfId="0" applyNumberFormat="1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4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</xdr:col>
      <xdr:colOff>1711810</xdr:colOff>
      <xdr:row>6</xdr:row>
      <xdr:rowOff>164502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0470" cy="690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3_Kapitel%209/9.6_Gruppenmittellohn_Anzahl%20Arbei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3_Kapitel%209/9.10_Lohnnebenkost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6 - Gruppenmittellohn"/>
    </sheetNames>
    <sheetDataSet>
      <sheetData sheetId="0">
        <row r="24">
          <cell r="I24">
            <v>29.688461538461539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10 - Lohnnebenkosten"/>
      <sheetName val="Input-Daten (nicht im Buch)"/>
    </sheetNames>
    <sheetDataSet>
      <sheetData sheetId="0">
        <row r="47">
          <cell r="F47">
            <v>63.089930191972059</v>
          </cell>
          <cell r="H47">
            <v>52.301233856893532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workbookViewId="0">
      <selection activeCell="K8" sqref="K8"/>
    </sheetView>
  </sheetViews>
  <sheetFormatPr defaultColWidth="11.44140625" defaultRowHeight="13.8" x14ac:dyDescent="0.25"/>
  <cols>
    <col min="1" max="1" width="2.44140625" style="36" customWidth="1"/>
    <col min="2" max="2" width="7.88671875" style="36" bestFit="1" customWidth="1"/>
    <col min="3" max="3" width="42.33203125" style="36" customWidth="1"/>
    <col min="4" max="4" width="4.6640625" style="36" customWidth="1"/>
    <col min="5" max="7" width="8.6640625" style="36" customWidth="1"/>
    <col min="8" max="8" width="4.6640625" style="36" customWidth="1"/>
    <col min="9" max="16384" width="11.44140625" style="36"/>
  </cols>
  <sheetData>
    <row r="1" spans="1:9" x14ac:dyDescent="0.25">
      <c r="A1" s="50" t="s">
        <v>20</v>
      </c>
      <c r="B1" s="50"/>
      <c r="C1" s="50"/>
      <c r="D1" s="50"/>
      <c r="E1" s="50"/>
      <c r="F1" s="50"/>
      <c r="G1" s="50"/>
      <c r="H1" s="50"/>
    </row>
    <row r="2" spans="1:9" x14ac:dyDescent="0.25">
      <c r="A2" s="50"/>
      <c r="B2" s="50"/>
      <c r="C2" s="50"/>
      <c r="D2" s="50"/>
      <c r="E2" s="50"/>
      <c r="F2" s="50"/>
      <c r="G2" s="50"/>
      <c r="H2" s="50"/>
    </row>
    <row r="3" spans="1:9" x14ac:dyDescent="0.25">
      <c r="A3" s="51"/>
      <c r="B3" s="51"/>
      <c r="C3" s="51"/>
      <c r="D3" s="51"/>
      <c r="E3" s="51"/>
      <c r="F3" s="51"/>
      <c r="G3" s="51"/>
      <c r="H3" s="51"/>
    </row>
    <row r="4" spans="1:9" x14ac:dyDescent="0.25">
      <c r="A4" s="39"/>
      <c r="B4" s="40"/>
      <c r="C4" s="40"/>
      <c r="D4" s="40"/>
      <c r="E4" s="40"/>
      <c r="F4" s="40"/>
      <c r="G4" s="40"/>
      <c r="H4" s="41"/>
    </row>
    <row r="5" spans="1:9" x14ac:dyDescent="0.25">
      <c r="A5" s="42"/>
      <c r="B5" s="43"/>
      <c r="C5" s="43"/>
      <c r="D5" s="43"/>
      <c r="E5" s="43"/>
      <c r="F5" s="43"/>
      <c r="G5" s="43"/>
      <c r="H5" s="44"/>
    </row>
    <row r="6" spans="1:9" x14ac:dyDescent="0.25">
      <c r="A6" s="42"/>
      <c r="B6" s="43"/>
      <c r="C6" s="43"/>
      <c r="D6" s="43"/>
      <c r="E6" s="43"/>
      <c r="F6" s="43"/>
      <c r="G6" s="43"/>
      <c r="H6" s="44"/>
    </row>
    <row r="7" spans="1:9" x14ac:dyDescent="0.25">
      <c r="A7" s="33"/>
      <c r="B7" s="45"/>
      <c r="C7" s="45"/>
      <c r="D7" s="45"/>
      <c r="E7" s="45"/>
      <c r="F7" s="45"/>
      <c r="G7" s="45"/>
      <c r="H7" s="35"/>
    </row>
    <row r="8" spans="1:9" s="8" customFormat="1" x14ac:dyDescent="0.3">
      <c r="A8" s="4"/>
      <c r="B8" s="5"/>
      <c r="C8" s="6"/>
      <c r="D8" s="6"/>
      <c r="E8" s="48" t="s">
        <v>0</v>
      </c>
      <c r="F8" s="49"/>
      <c r="G8" s="49"/>
      <c r="H8" s="7"/>
    </row>
    <row r="9" spans="1:9" s="8" customFormat="1" x14ac:dyDescent="0.3">
      <c r="A9" s="9"/>
      <c r="B9" s="2" t="s">
        <v>16</v>
      </c>
      <c r="E9" s="46" t="s">
        <v>1</v>
      </c>
      <c r="F9" s="47"/>
      <c r="G9" s="47"/>
      <c r="H9" s="10"/>
    </row>
    <row r="10" spans="1:9" s="8" customFormat="1" x14ac:dyDescent="0.3">
      <c r="A10" s="9"/>
      <c r="B10" s="11"/>
      <c r="E10" s="12" t="s">
        <v>2</v>
      </c>
      <c r="F10" s="13" t="s">
        <v>2</v>
      </c>
      <c r="G10" s="13" t="s">
        <v>3</v>
      </c>
      <c r="H10" s="14"/>
    </row>
    <row r="11" spans="1:9" s="8" customFormat="1" x14ac:dyDescent="0.3">
      <c r="A11" s="9"/>
      <c r="B11" s="11"/>
      <c r="E11" s="15"/>
      <c r="F11" s="16"/>
      <c r="G11" s="16"/>
      <c r="H11" s="7"/>
    </row>
    <row r="12" spans="1:9" s="8" customFormat="1" x14ac:dyDescent="0.3">
      <c r="A12" s="9"/>
      <c r="B12" s="2" t="s">
        <v>0</v>
      </c>
      <c r="C12" s="8" t="s">
        <v>4</v>
      </c>
      <c r="E12" s="17"/>
      <c r="F12" s="18">
        <v>100</v>
      </c>
      <c r="G12" s="18">
        <f>'[1]Abb. 9.6 - Gruppenmittellohn'!$I$24</f>
        <v>29.688461538461539</v>
      </c>
      <c r="H12" s="10"/>
      <c r="I12" s="32"/>
    </row>
    <row r="13" spans="1:9" s="8" customFormat="1" x14ac:dyDescent="0.3">
      <c r="A13" s="9"/>
      <c r="C13" s="8" t="s">
        <v>5</v>
      </c>
      <c r="E13" s="17">
        <f>'[2]Abb. 9.10 - Lohnnebenkosten'!$F$47</f>
        <v>63.089930191972059</v>
      </c>
      <c r="F13" s="18">
        <f>E13</f>
        <v>63.089930191972059</v>
      </c>
      <c r="G13" s="18">
        <f>F13/100*$G$12</f>
        <v>18.730429659685857</v>
      </c>
      <c r="H13" s="10"/>
      <c r="I13" s="32"/>
    </row>
    <row r="14" spans="1:9" s="8" customFormat="1" x14ac:dyDescent="0.3">
      <c r="A14" s="9"/>
      <c r="C14" s="8" t="s">
        <v>6</v>
      </c>
      <c r="E14" s="17"/>
      <c r="F14" s="18">
        <v>0</v>
      </c>
      <c r="G14" s="18">
        <f t="shared" ref="G14:G16" si="0">F14/100*$G$12</f>
        <v>0</v>
      </c>
      <c r="H14" s="10"/>
      <c r="I14" s="32"/>
    </row>
    <row r="15" spans="1:9" s="8" customFormat="1" x14ac:dyDescent="0.3">
      <c r="A15" s="9"/>
      <c r="C15" s="8" t="s">
        <v>7</v>
      </c>
      <c r="E15" s="17">
        <f>'[2]Abb. 9.10 - Lohnnebenkosten'!$H$47</f>
        <v>52.301233856893532</v>
      </c>
      <c r="F15" s="18">
        <v>0</v>
      </c>
      <c r="G15" s="18">
        <f t="shared" si="0"/>
        <v>0</v>
      </c>
      <c r="H15" s="10"/>
      <c r="I15" s="32"/>
    </row>
    <row r="16" spans="1:9" s="8" customFormat="1" x14ac:dyDescent="0.3">
      <c r="A16" s="9"/>
      <c r="C16" s="8" t="s">
        <v>8</v>
      </c>
      <c r="E16" s="17"/>
      <c r="F16" s="18">
        <v>0</v>
      </c>
      <c r="G16" s="18">
        <f t="shared" si="0"/>
        <v>0</v>
      </c>
      <c r="H16" s="10"/>
      <c r="I16" s="32"/>
    </row>
    <row r="17" spans="1:9" s="8" customFormat="1" x14ac:dyDescent="0.3">
      <c r="A17" s="9"/>
      <c r="C17" s="19" t="s">
        <v>18</v>
      </c>
      <c r="E17" s="20"/>
      <c r="F17" s="21" t="s">
        <v>19</v>
      </c>
      <c r="G17" s="21" t="s">
        <v>19</v>
      </c>
      <c r="H17" s="10"/>
      <c r="I17" s="32"/>
    </row>
    <row r="18" spans="1:9" s="24" customFormat="1" x14ac:dyDescent="0.25">
      <c r="A18" s="22"/>
      <c r="B18" s="8"/>
      <c r="C18" s="19" t="s">
        <v>18</v>
      </c>
      <c r="D18" s="8"/>
      <c r="E18" s="20" t="s">
        <v>19</v>
      </c>
      <c r="F18" s="21" t="s">
        <v>19</v>
      </c>
      <c r="G18" s="21" t="s">
        <v>19</v>
      </c>
      <c r="H18" s="23"/>
      <c r="I18" s="38"/>
    </row>
    <row r="19" spans="1:9" s="8" customFormat="1" x14ac:dyDescent="0.25">
      <c r="A19" s="9"/>
      <c r="B19" s="24"/>
      <c r="C19" s="24" t="s">
        <v>9</v>
      </c>
      <c r="D19" s="24"/>
      <c r="E19" s="25"/>
      <c r="F19" s="26"/>
      <c r="G19" s="26"/>
      <c r="H19" s="10"/>
      <c r="I19" s="32"/>
    </row>
    <row r="20" spans="1:9" s="8" customFormat="1" x14ac:dyDescent="0.3">
      <c r="A20" s="9"/>
      <c r="C20" s="27" t="s">
        <v>10</v>
      </c>
      <c r="E20" s="20"/>
      <c r="F20" s="28">
        <v>4</v>
      </c>
      <c r="G20" s="18">
        <f>F20/100*$G$12</f>
        <v>1.1875384615384617</v>
      </c>
      <c r="H20" s="10"/>
      <c r="I20" s="32"/>
    </row>
    <row r="21" spans="1:9" s="8" customFormat="1" x14ac:dyDescent="0.3">
      <c r="A21" s="9"/>
      <c r="C21" s="27" t="s">
        <v>11</v>
      </c>
      <c r="E21" s="20"/>
      <c r="F21" s="28">
        <v>0</v>
      </c>
      <c r="G21" s="18">
        <f>F21/100*$G$12</f>
        <v>0</v>
      </c>
      <c r="H21" s="10"/>
      <c r="I21" s="32"/>
    </row>
    <row r="22" spans="1:9" s="8" customFormat="1" x14ac:dyDescent="0.3">
      <c r="A22" s="9"/>
      <c r="C22" s="27" t="s">
        <v>12</v>
      </c>
      <c r="E22" s="20"/>
      <c r="F22" s="28">
        <v>0</v>
      </c>
      <c r="G22" s="18">
        <f>F22/100*$G$12</f>
        <v>0</v>
      </c>
      <c r="H22" s="10"/>
      <c r="I22" s="32"/>
    </row>
    <row r="23" spans="1:9" s="8" customFormat="1" x14ac:dyDescent="0.3">
      <c r="A23" s="9"/>
      <c r="C23" s="27" t="s">
        <v>13</v>
      </c>
      <c r="E23" s="20"/>
      <c r="F23" s="28">
        <v>1</v>
      </c>
      <c r="G23" s="18">
        <f>F23/100*$G$12</f>
        <v>0.29688461538461541</v>
      </c>
      <c r="H23" s="10"/>
      <c r="I23" s="32"/>
    </row>
    <row r="24" spans="1:9" s="8" customFormat="1" x14ac:dyDescent="0.3">
      <c r="A24" s="9"/>
      <c r="C24" s="27" t="s">
        <v>14</v>
      </c>
      <c r="E24" s="20"/>
      <c r="F24" s="28">
        <v>2</v>
      </c>
      <c r="G24" s="18">
        <f>F24/100*$G$12</f>
        <v>0.59376923076923083</v>
      </c>
      <c r="H24" s="10"/>
      <c r="I24" s="32"/>
    </row>
    <row r="25" spans="1:9" s="8" customFormat="1" x14ac:dyDescent="0.3">
      <c r="A25" s="9"/>
      <c r="C25" s="19" t="s">
        <v>18</v>
      </c>
      <c r="E25" s="29" t="s">
        <v>19</v>
      </c>
      <c r="F25" s="21" t="s">
        <v>19</v>
      </c>
      <c r="G25" s="30" t="s">
        <v>19</v>
      </c>
      <c r="H25" s="14"/>
      <c r="I25" s="32"/>
    </row>
    <row r="26" spans="1:9" s="8" customFormat="1" ht="6" customHeight="1" x14ac:dyDescent="0.3">
      <c r="A26" s="9"/>
      <c r="E26" s="15"/>
      <c r="F26" s="16"/>
      <c r="G26" s="16"/>
      <c r="H26" s="7"/>
    </row>
    <row r="27" spans="1:9" s="8" customFormat="1" ht="14.4" thickBot="1" x14ac:dyDescent="0.35">
      <c r="A27" s="9"/>
      <c r="B27" s="37" t="s">
        <v>15</v>
      </c>
      <c r="C27" s="8" t="s">
        <v>17</v>
      </c>
      <c r="E27" s="1"/>
      <c r="F27" s="31">
        <f>SUM(F12:F24)</f>
        <v>170.08993019197206</v>
      </c>
      <c r="G27" s="31">
        <f>SUM(G12:G24)</f>
        <v>50.497083505839697</v>
      </c>
      <c r="H27" s="10"/>
      <c r="I27" s="32"/>
    </row>
    <row r="28" spans="1:9" ht="14.4" thickTop="1" x14ac:dyDescent="0.25">
      <c r="A28" s="33"/>
      <c r="B28" s="3"/>
      <c r="C28" s="34"/>
      <c r="D28" s="34"/>
      <c r="E28" s="29"/>
      <c r="F28" s="30"/>
      <c r="G28" s="30"/>
      <c r="H28" s="35"/>
    </row>
  </sheetData>
  <mergeCells count="3">
    <mergeCell ref="E9:G9"/>
    <mergeCell ref="E8:G8"/>
    <mergeCell ref="A1:H3"/>
  </mergeCells>
  <pageMargins left="0.70866141732283472" right="0.70866141732283472" top="0.78740157480314965" bottom="0.78740157480314965" header="0.31496062992125984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13.4 - Werkkosten Lohn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2013-04-24T07:27:05Z</cp:lastPrinted>
  <dcterms:created xsi:type="dcterms:W3CDTF">2012-04-18T11:42:30Z</dcterms:created>
  <dcterms:modified xsi:type="dcterms:W3CDTF">2013-04-24T07:28:24Z</dcterms:modified>
</cp:coreProperties>
</file>